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xlnm.Print_Area" localSheetId="0">Лист1!$A$1:$E$129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6" i="1" l="1"/>
  <c r="C91" i="1"/>
  <c r="F115" i="1"/>
  <c r="F105" i="1"/>
  <c r="C125" i="1"/>
  <c r="C126" i="1"/>
  <c r="C127" i="1"/>
  <c r="C124" i="1"/>
  <c r="F10" i="1"/>
  <c r="C41" i="1"/>
  <c r="C44" i="1"/>
  <c r="C43" i="1"/>
  <c r="C46" i="1"/>
  <c r="C45" i="1"/>
  <c r="C52" i="1"/>
  <c r="C54" i="1"/>
  <c r="C50" i="1"/>
  <c r="C40" i="1"/>
  <c r="C93" i="1"/>
  <c r="C123" i="1"/>
  <c r="C122" i="1"/>
  <c r="C121" i="1"/>
  <c r="C120" i="1"/>
  <c r="C119" i="1"/>
  <c r="C118" i="1"/>
  <c r="C117" i="1"/>
  <c r="C116" i="1"/>
  <c r="C115" i="1"/>
  <c r="C109" i="1"/>
  <c r="C113" i="1"/>
  <c r="C114" i="1"/>
  <c r="C111" i="1"/>
  <c r="C112" i="1"/>
  <c r="C106" i="1"/>
  <c r="C107" i="1"/>
  <c r="C105" i="1"/>
  <c r="C102" i="1"/>
  <c r="C104" i="1"/>
  <c r="C103" i="1"/>
  <c r="C101" i="1"/>
  <c r="C100" i="1"/>
  <c r="C128" i="1"/>
  <c r="C71" i="1"/>
  <c r="C65" i="1"/>
  <c r="C63" i="1"/>
  <c r="C75" i="1"/>
  <c r="C73" i="1"/>
  <c r="C70" i="1"/>
  <c r="C67" i="1"/>
  <c r="C58" i="1"/>
  <c r="C47" i="1"/>
  <c r="C36" i="1"/>
  <c r="C34" i="1"/>
  <c r="C32" i="1"/>
  <c r="C29" i="1"/>
  <c r="C24" i="1"/>
  <c r="C12" i="1"/>
  <c r="C11" i="1"/>
  <c r="C19" i="1"/>
  <c r="C18" i="1"/>
  <c r="C31" i="1"/>
  <c r="C28" i="1"/>
  <c r="C66" i="1"/>
  <c r="C10" i="1"/>
  <c r="C99" i="1"/>
  <c r="C129" i="1"/>
</calcChain>
</file>

<file path=xl/sharedStrings.xml><?xml version="1.0" encoding="utf-8"?>
<sst xmlns="http://schemas.openxmlformats.org/spreadsheetml/2006/main" count="248" uniqueCount="241">
  <si>
    <t>НАИМЕНОВАНИЕ ПОКАЗАТЕЛЯ</t>
  </si>
  <si>
    <t>Код доходов по бюджетной классификации</t>
  </si>
  <si>
    <t>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</si>
  <si>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</si>
  <si>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</si>
  <si>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</si>
  <si>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</si>
  <si>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</si>
  <si>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227,2271 и 228 НК РФ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</si>
  <si>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</si>
  <si>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</si>
  <si>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1 01 02020 01 0000 110</t>
  </si>
  <si>
    <t>Налог на доходы физических лиц с доходов, полученный физическими лицами в соответствии со статьей 228 Н К РФ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</si>
  <si>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</si>
  <si>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</si>
  <si>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</si>
  <si>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</si>
  <si>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1 01 02 80 01 0000 110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</si>
  <si>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</si>
  <si>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</si>
  <si>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</si>
  <si>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</si>
  <si>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НАЛОГИ НА СОВОКУПНЫЙ ДОХОД</t>
  </si>
  <si>
    <t>1 05 00000 00 0000 000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</si>
  <si>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</si>
  <si>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</si>
  <si>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1 05 03000 01 0000 110</t>
  </si>
  <si>
    <t>НАЛОГИ НА ИМУЩЕСТВО</t>
  </si>
  <si>
    <t>1 06 00000 00 0000 000</t>
  </si>
  <si>
    <t>Налог на имущество физических лиц</t>
  </si>
  <si>
    <t>1 06 01000 00 0000 110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</si>
  <si>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</si>
  <si>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</si>
  <si>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</si>
  <si>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</si>
  <si>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</si>
  <si>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</si>
  <si>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</si>
  <si>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</si>
  <si>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</si>
  <si>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</si>
  <si>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</si>
  <si>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</si>
  <si>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ГОСУДАРСТВЕННАЯ ПОШЛИНА</t>
  </si>
  <si>
    <t>1 08 00000 00 0000 000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</si>
  <si>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</si>
  <si>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</si>
  <si>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 xml:space="preserve">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</si>
  <si>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1 08 04020 01 0000 110</t>
  </si>
  <si>
    <t>Государственная пошлина за выдачу разрешения на установку рекламной конструкции</t>
  </si>
  <si>
    <t>1 08 07150 01 0000 110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</si>
  <si>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</si>
  <si>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</si>
  <si>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</si>
  <si>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</si>
  <si>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</si>
  <si>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1 11 05012 14 0000 120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</si>
  <si>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</si>
  <si>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</si>
  <si>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</si>
  <si>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1 11 05024 14 0000 120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</si>
  <si>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</si>
  <si>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</si>
  <si>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</si>
  <si>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</si>
  <si>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</si>
  <si>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1 11 05074 14 0000 120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</si>
  <si>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</si>
  <si>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</si>
  <si>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</si>
  <si>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</si>
  <si>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</si>
  <si>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</si>
  <si>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</si>
  <si>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1 11 09080 14 0000 120</t>
  </si>
  <si>
    <t>ПЛАТЕЖИ ПРИ ПОЛЬЗОВАНИИ ПРИРОДНЫМИ РЕСУРСАМИ</t>
  </si>
  <si>
    <t>1 12 00000 00 0000 000</t>
  </si>
  <si>
    <t>ДОХОДЫ ОТ ОКАЗАНИЯ ПЛАТНЫХ УСЛУГ И КОМПЕНСАЦИИ ЗАТРАТ ГОСУДАРСТВА</t>
  </si>
  <si>
    <t>1 13 00000 00 0000 000</t>
  </si>
  <si>
    <t>ДОХОДЫ ОТ ПРОДАЖИ МАТЕРИАЛЬНЫХ И НЕМАТЕРИАЛЬНЫХ АКТИВОВ</t>
  </si>
  <si>
    <t>1 14 00000 00 0000 000</t>
  </si>
  <si>
    <t>1 14 06000 00 0000 430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</si>
  <si>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</si>
  <si>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</si>
  <si>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</si>
  <si>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</si>
  <si>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</si>
  <si>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</si>
  <si>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</si>
  <si>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1 14 06312 14 0000 430</t>
  </si>
  <si>
    <t>ШТРАФЫ, САНКЦИИ, ВОЗМЕЩЕНИЕ УЩЕРБА</t>
  </si>
  <si>
    <t>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</si>
  <si>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</si>
  <si>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1 16 01053 01 0035 140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</si>
  <si>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</si>
  <si>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</si>
  <si>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</si>
  <si>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</si>
  <si>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</si>
  <si>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</si>
  <si>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</si>
  <si>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</si>
  <si>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</si>
  <si>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1 16 01133 01 9000 140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</si>
  <si>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</si>
  <si>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</si>
  <si>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</si>
  <si>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</si>
  <si>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</si>
  <si>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</si>
  <si>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</si>
  <si>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</si>
  <si>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</si>
  <si>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</si>
  <si>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</si>
  <si>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</si>
  <si>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</si>
  <si>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1 16 07010 14 0000 140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</si>
  <si>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</si>
  <si>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1 16 07090 14 0000 140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</si>
  <si>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</si>
  <si>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1 16 11050 01 0000 140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</si>
  <si>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</si>
  <si>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</si>
  <si>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</si>
  <si>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</si>
  <si>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1 12 01041 01 0000 120</t>
  </si>
  <si>
    <t>1 12 01042 01 0000 120</t>
  </si>
  <si>
    <t>Плата за размещение отходов производства</t>
  </si>
  <si>
    <t>Плата за размещение твердых коммунальных отходов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</si>
  <si>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</si>
  <si>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</si>
  <si>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Прочие доходы от компенсации затрат бюджетов муниципальных округов</t>
  </si>
  <si>
    <t xml:space="preserve">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</si>
  <si>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</si>
  <si>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</si>
  <si>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</si>
  <si>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</si>
  <si>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</si>
  <si>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</si>
  <si>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</si>
  <si>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</si>
  <si>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</si>
  <si>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1 05 01000 00 0000 110</t>
  </si>
  <si>
    <t>1 11 05312 14 0000 120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</si>
  <si>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</si>
  <si>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</si>
  <si>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имуществу)</t>
  </si>
  <si>
    <t>1 14 02043 14 0000 440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</si>
  <si>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</si>
  <si>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1 13 02994 14 0000 130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</si>
  <si>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</si>
  <si>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1 14 02000 00 0000 400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</si>
  <si>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</si>
  <si>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1 11 05034 14 0000 120</t>
  </si>
  <si>
    <t>Доходы от продажи земельных участков, находящихся в государственной и муниципальной собственности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</si>
  <si>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</si>
  <si>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</si>
  <si>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</si>
  <si>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1 11 07014 14 0000 120</t>
  </si>
  <si>
    <t>1 17 05000 00 0000 180</t>
  </si>
  <si>
    <t>Прочие неналоговые доходы</t>
  </si>
  <si>
    <t>1 17 05040 14 0000 180</t>
  </si>
  <si>
    <t>Прочие неналоговые доходы бюджетов муниципальных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</si>
  <si>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</si>
  <si>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</si>
  <si>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2 00 00000 00 0000 000</t>
  </si>
  <si>
    <t>2 02 00000 00 0000 000</t>
  </si>
  <si>
    <t>2 02 10000 00 0000 150</t>
  </si>
  <si>
    <t>Дотации бюджетам субъектов Российской Федерации и муниципальных образований</t>
  </si>
  <si>
    <t>2 02 15001 14 0000 150</t>
  </si>
  <si>
    <t xml:space="preserve">Дотации бюджетам муниципальных округов на выравнивание бюджетной обеспеченности </t>
  </si>
  <si>
    <t>2 02 19999 00 0000 150</t>
  </si>
  <si>
    <t xml:space="preserve">Прочие дотации </t>
  </si>
  <si>
    <t>2 02 19999 14 0000 150</t>
  </si>
  <si>
    <t>Дотация на стимулирование укрупнения муниципальных образований</t>
  </si>
  <si>
    <t>Субсидии бюджетам бюджетной системы Российской Федерации (межбюджетные субсидии)</t>
  </si>
  <si>
    <t>2 02 20000 00 0000 150</t>
  </si>
  <si>
    <t>2 02 25497 14 0000 150</t>
  </si>
  <si>
    <t>Субсидии бюджетам муниципальных образований на реализацию мероприятий по обеспечению жильем молодых семей</t>
  </si>
  <si>
    <t>2 02 25513 14 0000 150</t>
  </si>
  <si>
    <t>Субсидия бюджетам муниципальных образований на развитие сети учреждений культурно-досугового типа</t>
  </si>
  <si>
    <t xml:space="preserve">Субсидия бюджетам на финансовое обеспечение отдельных полномочий </t>
  </si>
  <si>
    <t>2 02 29999 14 0000 150</t>
  </si>
  <si>
    <t>Прочие субсидии бюджетам муниципальных округов</t>
  </si>
  <si>
    <t>2 02 30000 00 0000 150</t>
  </si>
  <si>
    <t xml:space="preserve">Субвенции бюджетам субъектов Российской Федерации и муниципальных образований 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</si>
  <si>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</si>
  <si>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</si>
  <si>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</si>
  <si>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</si>
  <si>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</si>
  <si>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</si>
  <si>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</si>
  <si>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</si>
  <si>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2 02 35120 14 0000 150</t>
  </si>
  <si>
    <t>Субвенция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</si>
  <si>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2 02 35303 14 0000 150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</si>
  <si>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</si>
  <si>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</si>
  <si>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</si>
  <si>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2 02 39999 14 0000 150</t>
  </si>
  <si>
    <t>Прочие субвенции бюджетам муниципальных округов</t>
  </si>
  <si>
    <t>8 50 00000 00 0000 000</t>
  </si>
  <si>
    <t>ВСЕГО ДОХОДОВ</t>
  </si>
  <si>
    <t>Приложение 1</t>
  </si>
  <si>
    <t>Прогнозируемые объёмы налоговых и неналоговых доходов, безвозмездных поступлений бюджета муниципального округа по кодам видов и подвидов доходов на 2023 год</t>
  </si>
  <si>
    <t>2023 год</t>
  </si>
  <si>
    <t>(в тыс. рублей)</t>
  </si>
  <si>
    <t xml:space="preserve">к решению Совета народных депутатов Благовещенского муниципального округа </t>
  </si>
  <si>
    <t>2 02 40000 00 0000 150</t>
  </si>
  <si>
    <t>2 02 45179 14 0000 150</t>
  </si>
  <si>
    <t>Иные межбюджетные трансферты</t>
  </si>
  <si>
    <t>Иные межбюджетные трансферты на проведение 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</si>
  <si>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2 02 29998 14 0000 150</t>
  </si>
  <si>
    <t>2 02 25519 14 0000 150</t>
  </si>
  <si>
    <t>Субсидия бюджем муниципальных образований на государственную поддержку  отрасли культуры (господдержка лучших сельских учреждений культуры)</t>
  </si>
  <si>
    <t>2 02 25098 14 0000 150</t>
  </si>
  <si>
    <t>Субсидии на софинансирование мероприятий на обновление материально-технической базы для организации учебно-исследовательской, научно практической, творческой деятельности, занятий физической культурой и спортом в образовательных организациях</t>
  </si>
  <si>
    <t>2 02 25750 14 0000 150</t>
  </si>
  <si>
    <t>Субсидия на софинансирование расходов, направленных на реализацию мероприятий по модернизации школьных систем образования</t>
  </si>
  <si>
    <t>2 19 000000 14 0000 150</t>
  </si>
  <si>
    <t>Возврат остатков субсидий, субвенций и иных межбюджетных трансфертов, имеющих целевое назначение, прошлых лет</t>
  </si>
  <si>
    <t>Иные межбюджетные трансферты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</si>
  <si>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>2 02 20299 14 0000 150</t>
  </si>
  <si>
    <t>2 02 20302 14 0000 150</t>
  </si>
  <si>
    <t>Обеспечение мероприятий по переселению граждан из аварийного жилищного фонда</t>
  </si>
  <si>
    <t>2 02 45479 14 0000 150</t>
  </si>
  <si>
    <t>1 17 15020 14 1237 180</t>
  </si>
  <si>
    <t>1 17 15020 14 1238 180</t>
  </si>
  <si>
    <t>1 17 15020 14 000 180</t>
  </si>
  <si>
    <t>Инициативные платежи, зачисляемые в бюджеты муниципальных округов (Благоустройство территории дома культуры с установкой уличной сцены в с. Грибское Благовещенского муниципального округа Амурской области)</t>
  </si>
  <si>
    <t xml:space="preserve">Инициативные платежи, зачисляемые в бюджеты муниципальных округов </t>
  </si>
  <si>
    <t>Инициативные платежи, зачисляемые в бюджеты муниципальных округов (Благоустройство зоны отдыха в с. Марково Благовещенского муниципального округа Амурской области)</t>
  </si>
  <si>
    <t>Иные межбюджетные трансферты на создание модельных муниципальных библиотек</t>
  </si>
  <si>
    <t>2 02 49999 14 0000 150</t>
  </si>
  <si>
    <t>Инициативные платежи, зачисляемые в бюджеты муниципальных округов</t>
  </si>
  <si>
    <t>1 17 15020 14 1237 150</t>
  </si>
  <si>
    <t>1 17 15020 14 1238 150</t>
  </si>
  <si>
    <t>1 17 15020 14 0000 150</t>
  </si>
  <si>
    <t>от 29.05.2023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</si>
</sst>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3" fontId="0" fillId="0" borderId="0" xfId="0" applyNumberFormat="1"/>
    <xf numFmtId="0" fontId="3" fillId="0" borderId="0" xfId="0" applyFont="1" applyAlignme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9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0" fillId="3" borderId="0" xfId="0" applyFont="1" applyFill="1" applyAlignment="1">
      <alignment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right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justify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justify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0" fontId="11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budget-01\&#1076;&#1086;&#1082;&#1091;&#1084;&#1077;&#1085;&#1090;&#1099;\&#1050;&#1054;&#1053;&#1057;-&#1056;&#1045;&#1042;&#1048;&#1047;&#1054;&#1056;\&#1044;&#1054;&#1050;&#1048;%20&#1053;.&#1070;\&#1052;&#1059;&#1053;&#1048;&#1062;&#1048;&#1055;&#1040;&#1051;&#1068;&#1053;&#1067;&#1049;%20%20&#1054;&#1050;&#1056;&#1059;&#1043;\&#1041;&#1051;&#1040;&#1043;&#1054;&#1042;&#1045;&#1065;&#1045;&#1053;&#1057;&#1050;&#1048;&#1049;%20&#1054;&#1050;&#1056;&#1059;&#1043;\&#1041;&#1102;&#1076;&#1078;&#1077;&#1090;%202023-2025\&#1050;&#1086;&#1085;&#1089;%20&#1041;&#1102;&#1076;&#1078;&#1077;&#1090;%202023-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budget-01\&#1076;&#1086;&#1082;&#1091;&#1084;&#1077;&#1085;&#1090;&#1099;\2023%20&#1075;&#1086;&#1076;\&#1059;&#1090;&#1086;&#1095;&#1085;&#1077;&#1085;&#1080;&#1077;%20&#1073;&#1102;&#1076;&#1078;&#1077;&#1090;&#1072;\3.%20&#1089;&#1077;&#1089;&#1089;&#1080;&#1103;%20&#1084;&#1072;&#1081;\&#1057;&#1086;&#1075;&#1083;&#1072;&#1089;&#1086;&#1074;&#1072;&#1085;&#1080;&#1077;%20&#1052;&#1080;&#1085;&#1092;&#1080;&#1085;\&#1073;&#1102;&#1076;&#1078;&#1077;&#1090;%20&#1085;&#1072;%20&#1052;&#1080;&#1085;&#1092;&#1080;&#1085;\&#1055;&#1088;&#1080;&#1083;&#1086;&#1078;%20&#1073;&#1077;&#1079;&#1074;&#1086;&#1079;&#1084;%20%20%202023%20&#107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budget-01\&#1076;&#1086;&#1082;&#1091;&#1084;&#1077;&#1085;&#1090;&#1099;\2023%20&#1075;&#1086;&#1076;\&#1059;&#1090;&#1086;&#1095;&#1085;&#1077;&#1085;&#1080;&#1077;%20&#1073;&#1102;&#1076;&#1078;&#1077;&#1090;&#1072;\3.%20&#1089;&#1077;&#1089;&#1089;&#1080;&#1103;%20&#1084;&#1072;&#1081;\&#1057;&#1086;&#1075;&#1083;&#1072;&#1089;&#1086;&#1074;&#1072;&#1085;&#1080;&#1077;%20&#1052;&#1080;&#1085;&#1092;&#1080;&#1085;\&#1073;&#1102;&#1076;&#1078;&#1077;&#1090;%20&#1085;&#1072;%20&#1052;&#1080;&#1085;&#1092;&#1080;&#1085;\+&#1055;&#1088;&#1080;&#1083;&#1086;&#1078;&#1077;&#1085;&#1080;&#1077;%20&#8470;%203%20&#1073;&#1077;&#1079;&#1074;&#1086;&#1079;&#1084;%202023%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2024"/>
      <sheetName val="2025"/>
    </sheetNames>
    <sheetDataSet>
      <sheetData sheetId="0" refreshError="1">
        <row r="19">
          <cell r="N19">
            <v>3005.1590000000006</v>
          </cell>
        </row>
        <row r="21">
          <cell r="M21">
            <v>311.93599999999998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ОХОДЫ "/>
    </sheetNames>
    <sheetDataSet>
      <sheetData sheetId="0" refreshError="1"/>
      <sheetData sheetId="1">
        <row r="24">
          <cell r="C24">
            <v>45657</v>
          </cell>
        </row>
        <row r="28">
          <cell r="C28">
            <v>111987</v>
          </cell>
        </row>
        <row r="34">
          <cell r="C34">
            <v>183148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ОХОДЫ "/>
    </sheetNames>
    <sheetDataSet>
      <sheetData sheetId="0"/>
      <sheetData sheetId="1">
        <row r="19">
          <cell r="C19">
            <v>13354</v>
          </cell>
        </row>
        <row r="20">
          <cell r="C20">
            <v>528</v>
          </cell>
        </row>
        <row r="22">
          <cell r="C22">
            <v>933</v>
          </cell>
        </row>
        <row r="25">
          <cell r="C25">
            <v>244</v>
          </cell>
        </row>
        <row r="26">
          <cell r="C26">
            <v>63976</v>
          </cell>
        </row>
        <row r="28">
          <cell r="C28">
            <v>64132</v>
          </cell>
        </row>
        <row r="51">
          <cell r="C51">
            <v>18738</v>
          </cell>
        </row>
        <row r="52">
          <cell r="C52">
            <v>10773</v>
          </cell>
        </row>
        <row r="53">
          <cell r="C53">
            <v>9825</v>
          </cell>
        </row>
        <row r="54">
          <cell r="C54">
            <v>2804</v>
          </cell>
        </row>
        <row r="55">
          <cell r="C55">
            <v>4</v>
          </cell>
        </row>
        <row r="56">
          <cell r="C56">
            <v>19569</v>
          </cell>
        </row>
        <row r="57">
          <cell r="C57">
            <v>16772</v>
          </cell>
        </row>
        <row r="59">
          <cell r="C59">
            <v>292650</v>
          </cell>
        </row>
        <row r="82">
          <cell r="C82">
            <v>377</v>
          </cell>
        </row>
        <row r="86">
          <cell r="C86">
            <v>17108</v>
          </cell>
        </row>
        <row r="87">
          <cell r="C87">
            <v>5000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zoomScaleNormal="100" workbookViewId="0">
      <selection activeCell="B4" sqref="B4:C4"/>
    </sheetView>
  </sheetViews>
  <sheetFormatPr defaultRowHeight="15" x14ac:dyDescent="0.25"/>
  <cols>
    <col min="1" max="1" width="21.5703125" customWidth="1"/>
    <col min="2" max="2" width="68.42578125" customWidth="1"/>
    <col min="3" max="3" width="22" customWidth="1"/>
    <col min="4" max="5" width="9.140625" hidden="1" customWidth="1"/>
    <col min="6" max="8" width="0" hidden="1" customWidth="1"/>
  </cols>
  <sheetData>
    <row r="1" spans="1:10" ht="15" customHeight="1" x14ac:dyDescent="0.25">
      <c r="B1" s="45"/>
      <c r="C1" s="66" t="s">
        <v>205</v>
      </c>
      <c r="D1" s="66"/>
      <c r="E1" s="46"/>
    </row>
    <row r="2" spans="1:10" ht="60" customHeight="1" x14ac:dyDescent="0.25">
      <c r="B2" s="47"/>
      <c r="C2" s="67" t="s">
        <v>209</v>
      </c>
      <c r="D2" s="67"/>
      <c r="E2" s="48"/>
    </row>
    <row r="3" spans="1:10" ht="24" customHeight="1" x14ac:dyDescent="0.25">
      <c r="B3" s="45"/>
      <c r="C3" s="66" t="s">
        <v>240</v>
      </c>
      <c r="D3" s="66"/>
      <c r="E3" s="46"/>
    </row>
    <row r="4" spans="1:10" ht="10.5" customHeight="1" x14ac:dyDescent="0.25">
      <c r="B4" s="64"/>
      <c r="C4" s="64"/>
      <c r="D4" s="49"/>
      <c r="E4" s="49"/>
    </row>
    <row r="5" spans="1:10" ht="57.75" customHeight="1" x14ac:dyDescent="0.3">
      <c r="A5" s="65" t="s">
        <v>206</v>
      </c>
      <c r="B5" s="65"/>
      <c r="C5" s="65"/>
      <c r="D5" s="68"/>
      <c r="E5" s="68"/>
      <c r="F5" s="68"/>
      <c r="G5" s="68"/>
      <c r="H5" s="68"/>
      <c r="I5" s="68"/>
      <c r="J5" s="68"/>
    </row>
    <row r="6" spans="1:10" x14ac:dyDescent="0.25">
      <c r="B6" s="1"/>
      <c r="C6" s="50" t="s">
        <v>208</v>
      </c>
    </row>
    <row r="7" spans="1:10" ht="48.75" customHeight="1" x14ac:dyDescent="0.25">
      <c r="A7" s="63" t="s">
        <v>1</v>
      </c>
      <c r="B7" s="63" t="s">
        <v>0</v>
      </c>
      <c r="C7" s="63" t="s">
        <v>207</v>
      </c>
    </row>
    <row r="8" spans="1:10" ht="15.75" hidden="1" customHeight="1" thickBot="1" x14ac:dyDescent="0.3">
      <c r="A8" s="63"/>
      <c r="B8" s="63"/>
      <c r="C8" s="63"/>
    </row>
    <row r="9" spans="1:10" ht="15.75" hidden="1" customHeight="1" thickBot="1" x14ac:dyDescent="0.3">
      <c r="A9" s="63"/>
      <c r="B9" s="2"/>
      <c r="C9" s="2"/>
    </row>
    <row r="10" spans="1:10" ht="20.25" customHeight="1" x14ac:dyDescent="0.25">
      <c r="A10" s="9" t="s">
        <v>3</v>
      </c>
      <c r="B10" s="17" t="s">
        <v>2</v>
      </c>
      <c r="C10" s="28">
        <f>C11+C18+C24+C28+C36+C40+C58+C63+C66+C75+C91</f>
        <v>414491.09499999997</v>
      </c>
      <c r="F10">
        <f>F91</f>
        <v>0</v>
      </c>
    </row>
    <row r="11" spans="1:10" ht="16.5" customHeight="1" x14ac:dyDescent="0.25">
      <c r="A11" s="9" t="s">
        <v>5</v>
      </c>
      <c r="B11" s="3" t="s">
        <v>4</v>
      </c>
      <c r="C11" s="29">
        <f>C12</f>
        <v>211375</v>
      </c>
    </row>
    <row r="12" spans="1:10" ht="18.75" customHeight="1" x14ac:dyDescent="0.25">
      <c r="A12" s="8" t="s">
        <v>7</v>
      </c>
      <c r="B12" s="4" t="s">
        <v>6</v>
      </c>
      <c r="C12" s="30">
        <f>C13+C14+C15+C16+C17</f>
        <v>211375</v>
      </c>
    </row>
    <row r="13" spans="1:10" ht="43.5" customHeight="1" x14ac:dyDescent="0.25">
      <c r="A13" s="8" t="s">
        <v>9</v>
      </c>
      <c r="B13" s="4" t="s">
        <v>8</v>
      </c>
      <c r="C13" s="30">
        <v>190123</v>
      </c>
    </row>
    <row r="14" spans="1:10" ht="54" customHeight="1" x14ac:dyDescent="0.25">
      <c r="A14" s="8" t="s">
        <v>11</v>
      </c>
      <c r="B14" s="4" t="s">
        <v>10</v>
      </c>
      <c r="C14" s="30">
        <v>4258</v>
      </c>
      <c r="F14" s="33"/>
    </row>
    <row r="15" spans="1:10" ht="33.75" customHeight="1" x14ac:dyDescent="0.25">
      <c r="A15" s="8" t="s">
        <v>13</v>
      </c>
      <c r="B15" s="4" t="s">
        <v>12</v>
      </c>
      <c r="C15" s="30">
        <v>8937</v>
      </c>
    </row>
    <row r="16" spans="1:10" ht="59.25" customHeight="1" x14ac:dyDescent="0.25">
      <c r="A16" s="8" t="s">
        <v>15</v>
      </c>
      <c r="B16" s="4" t="s">
        <v>14</v>
      </c>
      <c r="C16" s="30">
        <v>110</v>
      </c>
    </row>
    <row r="17" spans="1:6" ht="69" customHeight="1" x14ac:dyDescent="0.25">
      <c r="A17" s="8" t="s">
        <v>17</v>
      </c>
      <c r="B17" s="5" t="s">
        <v>16</v>
      </c>
      <c r="C17" s="30">
        <v>7947</v>
      </c>
    </row>
    <row r="18" spans="1:6" ht="29.25" customHeight="1" x14ac:dyDescent="0.25">
      <c r="A18" s="9" t="s">
        <v>19</v>
      </c>
      <c r="B18" s="6" t="s">
        <v>18</v>
      </c>
      <c r="C18" s="29">
        <f>C19</f>
        <v>19415</v>
      </c>
    </row>
    <row r="19" spans="1:6" ht="30.75" customHeight="1" x14ac:dyDescent="0.25">
      <c r="A19" s="8" t="s">
        <v>21</v>
      </c>
      <c r="B19" s="5" t="s">
        <v>20</v>
      </c>
      <c r="C19" s="30">
        <f>C20+C21+C22+C23</f>
        <v>19415</v>
      </c>
    </row>
    <row r="20" spans="1:6" ht="81.75" customHeight="1" x14ac:dyDescent="0.25">
      <c r="A20" s="21" t="s">
        <v>133</v>
      </c>
      <c r="B20" s="22" t="s">
        <v>134</v>
      </c>
      <c r="C20" s="30">
        <v>9196</v>
      </c>
    </row>
    <row r="21" spans="1:6" ht="78.75" customHeight="1" x14ac:dyDescent="0.25">
      <c r="A21" s="21" t="s">
        <v>135</v>
      </c>
      <c r="B21" s="23" t="s">
        <v>136</v>
      </c>
      <c r="C21" s="30">
        <v>64</v>
      </c>
    </row>
    <row r="22" spans="1:6" ht="81.75" customHeight="1" x14ac:dyDescent="0.25">
      <c r="A22" s="21" t="s">
        <v>137</v>
      </c>
      <c r="B22" s="23" t="s">
        <v>138</v>
      </c>
      <c r="C22" s="30">
        <v>11368</v>
      </c>
    </row>
    <row r="23" spans="1:6" ht="80.25" customHeight="1" x14ac:dyDescent="0.25">
      <c r="A23" s="21" t="s">
        <v>139</v>
      </c>
      <c r="B23" s="24" t="s">
        <v>140</v>
      </c>
      <c r="C23" s="30">
        <v>-1213</v>
      </c>
    </row>
    <row r="24" spans="1:6" ht="21.75" customHeight="1" x14ac:dyDescent="0.25">
      <c r="A24" s="9" t="s">
        <v>23</v>
      </c>
      <c r="B24" s="17" t="s">
        <v>22</v>
      </c>
      <c r="C24" s="29">
        <f>C25+C26+C27</f>
        <v>91926</v>
      </c>
    </row>
    <row r="25" spans="1:6" ht="21.75" customHeight="1" x14ac:dyDescent="0.25">
      <c r="A25" s="8" t="s">
        <v>143</v>
      </c>
      <c r="B25" s="4" t="s">
        <v>24</v>
      </c>
      <c r="C25" s="30">
        <v>81924</v>
      </c>
      <c r="F25" s="33"/>
    </row>
    <row r="26" spans="1:6" ht="21.75" customHeight="1" x14ac:dyDescent="0.25">
      <c r="A26" s="8" t="s">
        <v>26</v>
      </c>
      <c r="B26" s="10" t="s">
        <v>25</v>
      </c>
      <c r="C26" s="30">
        <v>5737</v>
      </c>
    </row>
    <row r="27" spans="1:6" ht="27" customHeight="1" x14ac:dyDescent="0.25">
      <c r="A27" s="8" t="s">
        <v>142</v>
      </c>
      <c r="B27" s="1" t="s">
        <v>141</v>
      </c>
      <c r="C27" s="30">
        <v>4265</v>
      </c>
    </row>
    <row r="28" spans="1:6" ht="21" customHeight="1" x14ac:dyDescent="0.25">
      <c r="A28" s="9" t="s">
        <v>28</v>
      </c>
      <c r="B28" s="17" t="s">
        <v>27</v>
      </c>
      <c r="C28" s="29">
        <f>C29+C31</f>
        <v>61346</v>
      </c>
    </row>
    <row r="29" spans="1:6" ht="26.25" customHeight="1" x14ac:dyDescent="0.25">
      <c r="A29" s="9" t="s">
        <v>30</v>
      </c>
      <c r="B29" s="17" t="s">
        <v>29</v>
      </c>
      <c r="C29" s="29">
        <f>C30</f>
        <v>16658</v>
      </c>
    </row>
    <row r="30" spans="1:6" ht="30" customHeight="1" x14ac:dyDescent="0.25">
      <c r="A30" s="8" t="s">
        <v>32</v>
      </c>
      <c r="B30" s="5" t="s">
        <v>31</v>
      </c>
      <c r="C30" s="30">
        <v>16658</v>
      </c>
    </row>
    <row r="31" spans="1:6" ht="22.5" customHeight="1" x14ac:dyDescent="0.25">
      <c r="A31" s="9" t="s">
        <v>34</v>
      </c>
      <c r="B31" s="11" t="s">
        <v>33</v>
      </c>
      <c r="C31" s="29">
        <f>C32+C34</f>
        <v>44688</v>
      </c>
    </row>
    <row r="32" spans="1:6" ht="27" customHeight="1" x14ac:dyDescent="0.25">
      <c r="A32" s="8" t="s">
        <v>36</v>
      </c>
      <c r="B32" s="7" t="s">
        <v>35</v>
      </c>
      <c r="C32" s="30">
        <f>C33</f>
        <v>22602</v>
      </c>
    </row>
    <row r="33" spans="1:6" ht="28.5" customHeight="1" x14ac:dyDescent="0.25">
      <c r="A33" s="8" t="s">
        <v>38</v>
      </c>
      <c r="B33" s="7" t="s">
        <v>37</v>
      </c>
      <c r="C33" s="29">
        <v>22602</v>
      </c>
    </row>
    <row r="34" spans="1:6" ht="24" customHeight="1" x14ac:dyDescent="0.25">
      <c r="A34" s="8" t="s">
        <v>40</v>
      </c>
      <c r="B34" s="7" t="s">
        <v>39</v>
      </c>
      <c r="C34" s="30">
        <f>C35</f>
        <v>22086</v>
      </c>
    </row>
    <row r="35" spans="1:6" ht="32.25" customHeight="1" x14ac:dyDescent="0.25">
      <c r="A35" s="8" t="s">
        <v>42</v>
      </c>
      <c r="B35" s="7" t="s">
        <v>41</v>
      </c>
      <c r="C35" s="30">
        <v>22086</v>
      </c>
    </row>
    <row r="36" spans="1:6" ht="21" customHeight="1" x14ac:dyDescent="0.25">
      <c r="A36" s="9" t="s">
        <v>44</v>
      </c>
      <c r="B36" s="17" t="s">
        <v>43</v>
      </c>
      <c r="C36" s="29">
        <f>C37+C38+C39</f>
        <v>23</v>
      </c>
    </row>
    <row r="37" spans="1:6" ht="42" hidden="1" customHeight="1" x14ac:dyDescent="0.25">
      <c r="A37" s="8" t="s">
        <v>46</v>
      </c>
      <c r="B37" s="4" t="s">
        <v>45</v>
      </c>
      <c r="C37" s="30">
        <v>0</v>
      </c>
    </row>
    <row r="38" spans="1:6" ht="60.75" customHeight="1" x14ac:dyDescent="0.25">
      <c r="A38" s="8" t="s">
        <v>48</v>
      </c>
      <c r="B38" s="7" t="s">
        <v>47</v>
      </c>
      <c r="C38" s="30">
        <v>23</v>
      </c>
    </row>
    <row r="39" spans="1:6" ht="30.75" hidden="1" customHeight="1" x14ac:dyDescent="0.25">
      <c r="A39" s="8" t="s">
        <v>50</v>
      </c>
      <c r="B39" s="5" t="s">
        <v>49</v>
      </c>
      <c r="C39" s="30">
        <v>0</v>
      </c>
    </row>
    <row r="40" spans="1:6" ht="32.25" customHeight="1" x14ac:dyDescent="0.25">
      <c r="A40" s="9" t="s">
        <v>52</v>
      </c>
      <c r="B40" s="17" t="s">
        <v>51</v>
      </c>
      <c r="C40" s="29">
        <f>C41+C43+C45+C52+C54+C50</f>
        <v>25548.159</v>
      </c>
    </row>
    <row r="41" spans="1:6" ht="46.5" customHeight="1" x14ac:dyDescent="0.25">
      <c r="A41" s="8" t="s">
        <v>54</v>
      </c>
      <c r="B41" s="7" t="s">
        <v>53</v>
      </c>
      <c r="C41" s="30">
        <f>C42</f>
        <v>13446</v>
      </c>
    </row>
    <row r="42" spans="1:6" ht="56.25" customHeight="1" x14ac:dyDescent="0.25">
      <c r="A42" s="8" t="s">
        <v>56</v>
      </c>
      <c r="B42" s="7" t="s">
        <v>55</v>
      </c>
      <c r="C42" s="30">
        <v>13446</v>
      </c>
    </row>
    <row r="43" spans="1:6" ht="56.25" customHeight="1" x14ac:dyDescent="0.25">
      <c r="A43" s="8" t="s">
        <v>58</v>
      </c>
      <c r="B43" s="4" t="s">
        <v>57</v>
      </c>
      <c r="C43" s="30">
        <f>C44</f>
        <v>10171.159</v>
      </c>
    </row>
    <row r="44" spans="1:6" ht="57" customHeight="1" x14ac:dyDescent="0.25">
      <c r="A44" s="8" t="s">
        <v>60</v>
      </c>
      <c r="B44" s="4" t="s">
        <v>59</v>
      </c>
      <c r="C44" s="30">
        <f>'[1]2023'!$N$19+7166</f>
        <v>10171.159</v>
      </c>
    </row>
    <row r="45" spans="1:6" ht="54" hidden="1" customHeight="1" x14ac:dyDescent="0.25">
      <c r="A45" s="8" t="s">
        <v>62</v>
      </c>
      <c r="B45" s="4" t="s">
        <v>61</v>
      </c>
      <c r="C45" s="30">
        <f>C46</f>
        <v>0</v>
      </c>
    </row>
    <row r="46" spans="1:6" ht="41.25" hidden="1" customHeight="1" x14ac:dyDescent="0.25">
      <c r="A46" s="14" t="s">
        <v>154</v>
      </c>
      <c r="B46" s="4" t="s">
        <v>153</v>
      </c>
      <c r="C46" s="30">
        <f>1159-1159</f>
        <v>0</v>
      </c>
      <c r="F46">
        <v>-1159</v>
      </c>
    </row>
    <row r="47" spans="1:6" ht="34.5" hidden="1" customHeight="1" x14ac:dyDescent="0.25">
      <c r="A47" s="8" t="s">
        <v>64</v>
      </c>
      <c r="B47" s="4" t="s">
        <v>63</v>
      </c>
      <c r="C47" s="30">
        <f>C48</f>
        <v>0</v>
      </c>
    </row>
    <row r="48" spans="1:6" ht="36" hidden="1" customHeight="1" x14ac:dyDescent="0.25">
      <c r="A48" s="8" t="s">
        <v>66</v>
      </c>
      <c r="B48" s="4" t="s">
        <v>65</v>
      </c>
      <c r="C48" s="30"/>
    </row>
    <row r="49" spans="1:3" ht="78" hidden="1" customHeight="1" x14ac:dyDescent="0.25">
      <c r="A49" s="32" t="s">
        <v>144</v>
      </c>
      <c r="B49" s="25" t="s">
        <v>145</v>
      </c>
      <c r="C49" s="30">
        <v>0</v>
      </c>
    </row>
    <row r="50" spans="1:3" ht="30" customHeight="1" x14ac:dyDescent="0.25">
      <c r="A50" s="14" t="s">
        <v>64</v>
      </c>
      <c r="B50" s="60" t="s">
        <v>63</v>
      </c>
      <c r="C50" s="30">
        <f>C51</f>
        <v>1159</v>
      </c>
    </row>
    <row r="51" spans="1:3" ht="27.75" customHeight="1" x14ac:dyDescent="0.25">
      <c r="A51" s="14" t="s">
        <v>66</v>
      </c>
      <c r="B51" s="25" t="s">
        <v>65</v>
      </c>
      <c r="C51" s="30">
        <v>1159</v>
      </c>
    </row>
    <row r="52" spans="1:3" ht="18.75" customHeight="1" x14ac:dyDescent="0.25">
      <c r="A52" s="14" t="s">
        <v>157</v>
      </c>
      <c r="B52" s="4" t="s">
        <v>156</v>
      </c>
      <c r="C52" s="30">
        <f>C53</f>
        <v>200</v>
      </c>
    </row>
    <row r="53" spans="1:3" ht="45" customHeight="1" x14ac:dyDescent="0.25">
      <c r="A53" s="14" t="s">
        <v>159</v>
      </c>
      <c r="B53" s="4" t="s">
        <v>158</v>
      </c>
      <c r="C53" s="30">
        <v>200</v>
      </c>
    </row>
    <row r="54" spans="1:3" ht="57" customHeight="1" x14ac:dyDescent="0.25">
      <c r="A54" s="8" t="s">
        <v>68</v>
      </c>
      <c r="B54" s="7" t="s">
        <v>67</v>
      </c>
      <c r="C54" s="30">
        <f>C55</f>
        <v>572</v>
      </c>
    </row>
    <row r="55" spans="1:3" ht="54" customHeight="1" x14ac:dyDescent="0.25">
      <c r="A55" s="8" t="s">
        <v>70</v>
      </c>
      <c r="B55" s="4" t="s">
        <v>69</v>
      </c>
      <c r="C55" s="30">
        <v>572</v>
      </c>
    </row>
    <row r="56" spans="1:3" ht="80.25" hidden="1" customHeight="1" x14ac:dyDescent="0.25">
      <c r="A56" s="8" t="s">
        <v>72</v>
      </c>
      <c r="B56" s="7" t="s">
        <v>71</v>
      </c>
      <c r="C56" s="30"/>
    </row>
    <row r="57" spans="1:3" ht="85.5" hidden="1" customHeight="1" x14ac:dyDescent="0.25">
      <c r="A57" s="27" t="s">
        <v>74</v>
      </c>
      <c r="B57" s="7" t="s">
        <v>73</v>
      </c>
      <c r="C57" s="30"/>
    </row>
    <row r="58" spans="1:3" ht="27" customHeight="1" x14ac:dyDescent="0.25">
      <c r="A58" s="9" t="s">
        <v>76</v>
      </c>
      <c r="B58" s="17" t="s">
        <v>75</v>
      </c>
      <c r="C58" s="29">
        <f>C59+C60+C61+C62</f>
        <v>223</v>
      </c>
    </row>
    <row r="59" spans="1:3" ht="26.25" customHeight="1" x14ac:dyDescent="0.25">
      <c r="A59" s="14" t="s">
        <v>122</v>
      </c>
      <c r="B59" s="7" t="s">
        <v>123</v>
      </c>
      <c r="C59" s="30">
        <v>60</v>
      </c>
    </row>
    <row r="60" spans="1:3" ht="19.5" customHeight="1" x14ac:dyDescent="0.25">
      <c r="A60" s="14" t="s">
        <v>124</v>
      </c>
      <c r="B60" s="15" t="s">
        <v>125</v>
      </c>
      <c r="C60" s="30">
        <v>28</v>
      </c>
    </row>
    <row r="61" spans="1:3" ht="17.25" customHeight="1" x14ac:dyDescent="0.25">
      <c r="A61" s="14" t="s">
        <v>126</v>
      </c>
      <c r="B61" s="16" t="s">
        <v>128</v>
      </c>
      <c r="C61" s="30">
        <v>135</v>
      </c>
    </row>
    <row r="62" spans="1:3" ht="17.25" hidden="1" customHeight="1" x14ac:dyDescent="0.25">
      <c r="A62" s="14" t="s">
        <v>127</v>
      </c>
      <c r="B62" s="12" t="s">
        <v>129</v>
      </c>
      <c r="C62" s="30">
        <v>0</v>
      </c>
    </row>
    <row r="63" spans="1:3" ht="30" customHeight="1" x14ac:dyDescent="0.25">
      <c r="A63" s="9" t="s">
        <v>78</v>
      </c>
      <c r="B63" s="18" t="s">
        <v>77</v>
      </c>
      <c r="C63" s="29">
        <f>C64+C65</f>
        <v>311.93599999999998</v>
      </c>
    </row>
    <row r="64" spans="1:3" ht="28.5" customHeight="1" x14ac:dyDescent="0.25">
      <c r="A64" s="26" t="s">
        <v>130</v>
      </c>
      <c r="B64" s="20" t="s">
        <v>131</v>
      </c>
      <c r="C64" s="31">
        <v>0</v>
      </c>
    </row>
    <row r="65" spans="1:3" ht="28.5" customHeight="1" x14ac:dyDescent="0.25">
      <c r="A65" s="13" t="s">
        <v>150</v>
      </c>
      <c r="B65" s="20" t="s">
        <v>132</v>
      </c>
      <c r="C65" s="31">
        <f>'[1]2023'!$M$21</f>
        <v>311.93599999999998</v>
      </c>
    </row>
    <row r="66" spans="1:3" ht="23.25" customHeight="1" x14ac:dyDescent="0.25">
      <c r="A66" s="9" t="s">
        <v>80</v>
      </c>
      <c r="B66" s="19" t="s">
        <v>79</v>
      </c>
      <c r="C66" s="29">
        <f>C67+C70</f>
        <v>2500</v>
      </c>
    </row>
    <row r="67" spans="1:3" ht="57" hidden="1" customHeight="1" x14ac:dyDescent="0.25">
      <c r="A67" s="14" t="s">
        <v>152</v>
      </c>
      <c r="B67" s="1" t="s">
        <v>151</v>
      </c>
      <c r="C67" s="29">
        <f>C68+C69</f>
        <v>0</v>
      </c>
    </row>
    <row r="68" spans="1:3" ht="67.5" hidden="1" customHeight="1" x14ac:dyDescent="0.25">
      <c r="A68" s="14" t="s">
        <v>146</v>
      </c>
      <c r="B68" s="4" t="s">
        <v>147</v>
      </c>
      <c r="C68" s="29"/>
    </row>
    <row r="69" spans="1:3" ht="70.5" hidden="1" customHeight="1" x14ac:dyDescent="0.25">
      <c r="A69" s="8" t="s">
        <v>148</v>
      </c>
      <c r="B69" s="4" t="s">
        <v>149</v>
      </c>
      <c r="C69" s="29"/>
    </row>
    <row r="70" spans="1:3" ht="30.75" customHeight="1" x14ac:dyDescent="0.25">
      <c r="A70" s="8" t="s">
        <v>81</v>
      </c>
      <c r="B70" s="4" t="s">
        <v>155</v>
      </c>
      <c r="C70" s="30">
        <f>C71+C73</f>
        <v>2500</v>
      </c>
    </row>
    <row r="71" spans="1:3" ht="33.75" customHeight="1" x14ac:dyDescent="0.25">
      <c r="A71" s="8" t="s">
        <v>83</v>
      </c>
      <c r="B71" s="4" t="s">
        <v>82</v>
      </c>
      <c r="C71" s="30">
        <f>C72</f>
        <v>2500</v>
      </c>
    </row>
    <row r="72" spans="1:3" ht="30.75" customHeight="1" x14ac:dyDescent="0.25">
      <c r="A72" s="8" t="s">
        <v>85</v>
      </c>
      <c r="B72" s="4" t="s">
        <v>84</v>
      </c>
      <c r="C72" s="30">
        <v>2500</v>
      </c>
    </row>
    <row r="73" spans="1:3" ht="60" hidden="1" customHeight="1" x14ac:dyDescent="0.25">
      <c r="A73" s="27" t="s">
        <v>87</v>
      </c>
      <c r="B73" s="4" t="s">
        <v>86</v>
      </c>
      <c r="C73" s="30">
        <f>C74</f>
        <v>0</v>
      </c>
    </row>
    <row r="74" spans="1:3" ht="60.75" hidden="1" customHeight="1" x14ac:dyDescent="0.25">
      <c r="A74" s="27" t="s">
        <v>89</v>
      </c>
      <c r="B74" s="4" t="s">
        <v>88</v>
      </c>
      <c r="C74" s="30"/>
    </row>
    <row r="75" spans="1:3" ht="27" customHeight="1" x14ac:dyDescent="0.25">
      <c r="A75" s="9" t="s">
        <v>91</v>
      </c>
      <c r="B75" s="17" t="s">
        <v>90</v>
      </c>
      <c r="C75" s="29">
        <f>C76+C77+C78+C79+C80+C81+C82+C83+C84+C85+C86+C87+C88+C89+C90</f>
        <v>1500</v>
      </c>
    </row>
    <row r="76" spans="1:3" ht="53.25" customHeight="1" x14ac:dyDescent="0.25">
      <c r="A76" s="8" t="s">
        <v>93</v>
      </c>
      <c r="B76" s="4" t="s">
        <v>92</v>
      </c>
      <c r="C76" s="30">
        <v>3</v>
      </c>
    </row>
    <row r="77" spans="1:3" ht="69.75" customHeight="1" x14ac:dyDescent="0.25">
      <c r="A77" s="8" t="s">
        <v>95</v>
      </c>
      <c r="B77" s="4" t="s">
        <v>94</v>
      </c>
      <c r="C77" s="30">
        <v>104</v>
      </c>
    </row>
    <row r="78" spans="1:3" ht="67.5" customHeight="1" x14ac:dyDescent="0.25">
      <c r="A78" s="8" t="s">
        <v>97</v>
      </c>
      <c r="B78" s="4" t="s">
        <v>96</v>
      </c>
      <c r="C78" s="30">
        <v>7</v>
      </c>
    </row>
    <row r="79" spans="1:3" ht="65.25" customHeight="1" x14ac:dyDescent="0.25">
      <c r="A79" s="8" t="s">
        <v>99</v>
      </c>
      <c r="B79" s="4" t="s">
        <v>98</v>
      </c>
      <c r="C79" s="30">
        <v>236</v>
      </c>
    </row>
    <row r="80" spans="1:3" ht="57.75" customHeight="1" x14ac:dyDescent="0.25">
      <c r="A80" s="8" t="s">
        <v>101</v>
      </c>
      <c r="B80" s="4" t="s">
        <v>100</v>
      </c>
      <c r="C80" s="30">
        <v>28</v>
      </c>
    </row>
    <row r="81" spans="1:6" ht="54.75" customHeight="1" x14ac:dyDescent="0.25">
      <c r="A81" s="8" t="s">
        <v>103</v>
      </c>
      <c r="B81" s="4" t="s">
        <v>102</v>
      </c>
      <c r="C81" s="30">
        <v>3</v>
      </c>
    </row>
    <row r="82" spans="1:6" ht="66.75" customHeight="1" x14ac:dyDescent="0.25">
      <c r="A82" s="8" t="s">
        <v>105</v>
      </c>
      <c r="B82" s="4" t="s">
        <v>104</v>
      </c>
      <c r="C82" s="30">
        <v>73</v>
      </c>
    </row>
    <row r="83" spans="1:6" ht="81" customHeight="1" x14ac:dyDescent="0.25">
      <c r="A83" s="8" t="s">
        <v>107</v>
      </c>
      <c r="B83" s="4" t="s">
        <v>106</v>
      </c>
      <c r="C83" s="30">
        <v>32</v>
      </c>
    </row>
    <row r="84" spans="1:6" ht="55.5" customHeight="1" x14ac:dyDescent="0.25">
      <c r="A84" s="8" t="s">
        <v>109</v>
      </c>
      <c r="B84" s="4" t="s">
        <v>108</v>
      </c>
      <c r="C84" s="30">
        <v>17</v>
      </c>
    </row>
    <row r="85" spans="1:6" ht="57" customHeight="1" x14ac:dyDescent="0.25">
      <c r="A85" s="8" t="s">
        <v>111</v>
      </c>
      <c r="B85" s="4" t="s">
        <v>110</v>
      </c>
      <c r="C85" s="30">
        <v>117</v>
      </c>
    </row>
    <row r="86" spans="1:6" ht="69" customHeight="1" x14ac:dyDescent="0.25">
      <c r="A86" s="8" t="s">
        <v>113</v>
      </c>
      <c r="B86" s="4" t="s">
        <v>112</v>
      </c>
      <c r="C86" s="30">
        <v>725</v>
      </c>
    </row>
    <row r="87" spans="1:6" ht="44.25" customHeight="1" x14ac:dyDescent="0.25">
      <c r="A87" s="8" t="s">
        <v>115</v>
      </c>
      <c r="B87" s="4" t="s">
        <v>114</v>
      </c>
      <c r="C87" s="30">
        <v>40</v>
      </c>
    </row>
    <row r="88" spans="1:6" ht="59.25" customHeight="1" x14ac:dyDescent="0.25">
      <c r="A88" s="8" t="s">
        <v>117</v>
      </c>
      <c r="B88" s="4" t="s">
        <v>116</v>
      </c>
      <c r="C88" s="30">
        <v>20</v>
      </c>
    </row>
    <row r="89" spans="1:6" ht="57.75" customHeight="1" x14ac:dyDescent="0.25">
      <c r="A89" s="8" t="s">
        <v>119</v>
      </c>
      <c r="B89" s="4" t="s">
        <v>118</v>
      </c>
      <c r="C89" s="30">
        <v>83</v>
      </c>
    </row>
    <row r="90" spans="1:6" ht="66.75" customHeight="1" x14ac:dyDescent="0.25">
      <c r="A90" s="8" t="s">
        <v>121</v>
      </c>
      <c r="B90" s="4" t="s">
        <v>120</v>
      </c>
      <c r="C90" s="30">
        <v>12</v>
      </c>
    </row>
    <row r="91" spans="1:6" ht="18.75" customHeight="1" x14ac:dyDescent="0.25">
      <c r="A91" s="14" t="s">
        <v>160</v>
      </c>
      <c r="B91" s="34" t="s">
        <v>161</v>
      </c>
      <c r="C91" s="39">
        <f>C92+C93+C96</f>
        <v>323</v>
      </c>
    </row>
    <row r="92" spans="1:6" ht="20.25" customHeight="1" x14ac:dyDescent="0.25">
      <c r="A92" s="14" t="s">
        <v>162</v>
      </c>
      <c r="B92" s="15" t="s">
        <v>163</v>
      </c>
      <c r="C92" s="39">
        <v>118</v>
      </c>
    </row>
    <row r="93" spans="1:6" ht="24.75" hidden="1" customHeight="1" x14ac:dyDescent="0.25">
      <c r="A93" s="14" t="s">
        <v>230</v>
      </c>
      <c r="B93" s="7" t="s">
        <v>232</v>
      </c>
      <c r="C93" s="39">
        <f>C94+C95</f>
        <v>0</v>
      </c>
      <c r="F93">
        <v>205</v>
      </c>
    </row>
    <row r="94" spans="1:6" ht="46.5" hidden="1" customHeight="1" x14ac:dyDescent="0.25">
      <c r="A94" s="14" t="s">
        <v>228</v>
      </c>
      <c r="B94" s="7" t="s">
        <v>231</v>
      </c>
      <c r="C94" s="39"/>
    </row>
    <row r="95" spans="1:6" ht="43.5" hidden="1" customHeight="1" x14ac:dyDescent="0.25">
      <c r="A95" s="14" t="s">
        <v>229</v>
      </c>
      <c r="B95" s="1" t="s">
        <v>233</v>
      </c>
      <c r="C95" s="39"/>
    </row>
    <row r="96" spans="1:6" ht="21.75" customHeight="1" x14ac:dyDescent="0.25">
      <c r="A96" s="39" t="s">
        <v>239</v>
      </c>
      <c r="B96" s="7" t="s">
        <v>236</v>
      </c>
      <c r="C96" s="39">
        <f>C97+C98</f>
        <v>205</v>
      </c>
      <c r="F96">
        <v>205</v>
      </c>
    </row>
    <row r="97" spans="1:6" ht="42" customHeight="1" x14ac:dyDescent="0.25">
      <c r="A97" s="39" t="s">
        <v>237</v>
      </c>
      <c r="B97" s="7" t="s">
        <v>231</v>
      </c>
      <c r="C97" s="39">
        <v>95</v>
      </c>
    </row>
    <row r="98" spans="1:6" ht="40.5" customHeight="1" x14ac:dyDescent="0.25">
      <c r="A98" s="62" t="s">
        <v>238</v>
      </c>
      <c r="B98" s="7" t="s">
        <v>233</v>
      </c>
      <c r="C98" s="39">
        <v>110</v>
      </c>
    </row>
    <row r="99" spans="1:6" x14ac:dyDescent="0.25">
      <c r="A99" s="37" t="s">
        <v>166</v>
      </c>
      <c r="B99" s="35" t="s">
        <v>164</v>
      </c>
      <c r="C99" s="39">
        <f>C100+C128</f>
        <v>874910</v>
      </c>
    </row>
    <row r="100" spans="1:6" ht="25.5" x14ac:dyDescent="0.25">
      <c r="A100" s="37" t="s">
        <v>167</v>
      </c>
      <c r="B100" s="35" t="s">
        <v>165</v>
      </c>
      <c r="C100" s="39">
        <f>C101+C105+C115+C124</f>
        <v>879069</v>
      </c>
    </row>
    <row r="101" spans="1:6" ht="25.5" x14ac:dyDescent="0.25">
      <c r="A101" s="38" t="s">
        <v>168</v>
      </c>
      <c r="B101" s="36" t="s">
        <v>169</v>
      </c>
      <c r="C101" s="39">
        <f>C102+C103</f>
        <v>157644</v>
      </c>
    </row>
    <row r="102" spans="1:6" ht="25.5" x14ac:dyDescent="0.25">
      <c r="A102" s="38" t="s">
        <v>170</v>
      </c>
      <c r="B102" s="36" t="s">
        <v>171</v>
      </c>
      <c r="C102" s="39">
        <f>'[2]ДОХОДЫ '!$C$24</f>
        <v>45657</v>
      </c>
    </row>
    <row r="103" spans="1:6" x14ac:dyDescent="0.25">
      <c r="A103" s="38" t="s">
        <v>172</v>
      </c>
      <c r="B103" s="36" t="s">
        <v>173</v>
      </c>
      <c r="C103" s="39">
        <f>C104</f>
        <v>111987</v>
      </c>
    </row>
    <row r="104" spans="1:6" x14ac:dyDescent="0.25">
      <c r="A104" s="38" t="s">
        <v>174</v>
      </c>
      <c r="B104" s="36" t="s">
        <v>175</v>
      </c>
      <c r="C104" s="39">
        <f>'[2]ДОХОДЫ '!$C$28</f>
        <v>111987</v>
      </c>
    </row>
    <row r="105" spans="1:6" ht="25.5" x14ac:dyDescent="0.25">
      <c r="A105" s="38" t="s">
        <v>177</v>
      </c>
      <c r="B105" s="36" t="s">
        <v>176</v>
      </c>
      <c r="C105" s="39">
        <f>C109+C110+C113+C114+C111+C108+C112+C106+C107</f>
        <v>327805</v>
      </c>
      <c r="F105">
        <f>F111+F114+F106+F107+F112</f>
        <v>0</v>
      </c>
    </row>
    <row r="106" spans="1:6" ht="26.25" x14ac:dyDescent="0.25">
      <c r="A106" s="59" t="s">
        <v>224</v>
      </c>
      <c r="B106" s="58" t="s">
        <v>226</v>
      </c>
      <c r="C106" s="39">
        <f>'[3]ДОХОДЫ '!$C$19</f>
        <v>13354</v>
      </c>
    </row>
    <row r="107" spans="1:6" x14ac:dyDescent="0.25">
      <c r="A107" s="56" t="s">
        <v>225</v>
      </c>
      <c r="B107" s="57" t="s">
        <v>226</v>
      </c>
      <c r="C107" s="39">
        <f>'[3]ДОХОДЫ '!$C$20</f>
        <v>528</v>
      </c>
    </row>
    <row r="108" spans="1:6" ht="51" x14ac:dyDescent="0.25">
      <c r="A108" s="40" t="s">
        <v>217</v>
      </c>
      <c r="B108" s="54" t="s">
        <v>218</v>
      </c>
      <c r="C108" s="39">
        <v>1490</v>
      </c>
    </row>
    <row r="109" spans="1:6" ht="24.75" customHeight="1" x14ac:dyDescent="0.25">
      <c r="A109" s="40" t="s">
        <v>178</v>
      </c>
      <c r="B109" s="36" t="s">
        <v>179</v>
      </c>
      <c r="C109" s="39">
        <f>'[3]ДОХОДЫ '!$C$22</f>
        <v>933</v>
      </c>
    </row>
    <row r="110" spans="1:6" ht="0.75" hidden="1" customHeight="1" x14ac:dyDescent="0.25">
      <c r="A110" s="38" t="s">
        <v>180</v>
      </c>
      <c r="B110" s="36" t="s">
        <v>181</v>
      </c>
      <c r="C110" s="39"/>
    </row>
    <row r="111" spans="1:6" ht="28.5" customHeight="1" x14ac:dyDescent="0.25">
      <c r="A111" s="40" t="s">
        <v>215</v>
      </c>
      <c r="B111" s="53" t="s">
        <v>216</v>
      </c>
      <c r="C111" s="39">
        <f>'[3]ДОХОДЫ '!$C$25</f>
        <v>244</v>
      </c>
    </row>
    <row r="112" spans="1:6" ht="28.5" customHeight="1" x14ac:dyDescent="0.25">
      <c r="A112" s="40" t="s">
        <v>219</v>
      </c>
      <c r="B112" s="53" t="s">
        <v>220</v>
      </c>
      <c r="C112" s="39">
        <f>'[3]ДОХОДЫ '!$C$26</f>
        <v>63976</v>
      </c>
    </row>
    <row r="113" spans="1:6" ht="18" customHeight="1" x14ac:dyDescent="0.25">
      <c r="A113" s="38" t="s">
        <v>214</v>
      </c>
      <c r="B113" s="36" t="s">
        <v>182</v>
      </c>
      <c r="C113" s="39">
        <f>'[2]ДОХОДЫ '!$C$34</f>
        <v>183148</v>
      </c>
    </row>
    <row r="114" spans="1:6" ht="17.25" customHeight="1" x14ac:dyDescent="0.25">
      <c r="A114" s="38" t="s">
        <v>183</v>
      </c>
      <c r="B114" s="36" t="s">
        <v>184</v>
      </c>
      <c r="C114" s="39">
        <f>'[3]ДОХОДЫ '!$C$28</f>
        <v>64132</v>
      </c>
    </row>
    <row r="115" spans="1:6" ht="25.5" x14ac:dyDescent="0.25">
      <c r="A115" s="41" t="s">
        <v>185</v>
      </c>
      <c r="B115" s="42" t="s">
        <v>186</v>
      </c>
      <c r="C115" s="39">
        <f>C116+C117+C118+C119+C120+C121+C122+C123</f>
        <v>371135</v>
      </c>
      <c r="F115">
        <f>F123</f>
        <v>0</v>
      </c>
    </row>
    <row r="116" spans="1:6" ht="38.25" x14ac:dyDescent="0.25">
      <c r="A116" s="38" t="s">
        <v>187</v>
      </c>
      <c r="B116" s="36" t="s">
        <v>188</v>
      </c>
      <c r="C116" s="39">
        <f>'[3]ДОХОДЫ '!$C$51</f>
        <v>18738</v>
      </c>
    </row>
    <row r="117" spans="1:6" ht="51" x14ac:dyDescent="0.25">
      <c r="A117" s="38" t="s">
        <v>189</v>
      </c>
      <c r="B117" s="36" t="s">
        <v>190</v>
      </c>
      <c r="C117" s="39">
        <f>'[3]ДОХОДЫ '!$C$52</f>
        <v>10773</v>
      </c>
    </row>
    <row r="118" spans="1:6" ht="41.25" customHeight="1" x14ac:dyDescent="0.25">
      <c r="A118" s="38" t="s">
        <v>191</v>
      </c>
      <c r="B118" s="36" t="s">
        <v>192</v>
      </c>
      <c r="C118" s="39">
        <f>'[3]ДОХОДЫ '!$C$53</f>
        <v>9825</v>
      </c>
    </row>
    <row r="119" spans="1:6" ht="25.5" x14ac:dyDescent="0.25">
      <c r="A119" s="38" t="s">
        <v>193</v>
      </c>
      <c r="B119" s="36" t="s">
        <v>194</v>
      </c>
      <c r="C119" s="39">
        <f>'[3]ДОХОДЫ '!$C$54</f>
        <v>2804</v>
      </c>
    </row>
    <row r="120" spans="1:6" ht="38.25" x14ac:dyDescent="0.25">
      <c r="A120" s="38" t="s">
        <v>195</v>
      </c>
      <c r="B120" s="36" t="s">
        <v>196</v>
      </c>
      <c r="C120" s="39">
        <f>'[3]ДОХОДЫ '!$C$55</f>
        <v>4</v>
      </c>
    </row>
    <row r="121" spans="1:6" ht="38.25" x14ac:dyDescent="0.25">
      <c r="A121" s="38" t="s">
        <v>197</v>
      </c>
      <c r="B121" s="36" t="s">
        <v>198</v>
      </c>
      <c r="C121" s="39">
        <f>'[3]ДОХОДЫ '!$C$56</f>
        <v>19569</v>
      </c>
    </row>
    <row r="122" spans="1:6" ht="38.25" x14ac:dyDescent="0.25">
      <c r="A122" s="38" t="s">
        <v>199</v>
      </c>
      <c r="B122" s="36" t="s">
        <v>200</v>
      </c>
      <c r="C122" s="39">
        <f>'[3]ДОХОДЫ '!$C$57</f>
        <v>16772</v>
      </c>
    </row>
    <row r="123" spans="1:6" x14ac:dyDescent="0.25">
      <c r="A123" s="38" t="s">
        <v>201</v>
      </c>
      <c r="B123" s="36" t="s">
        <v>202</v>
      </c>
      <c r="C123" s="39">
        <f>'[3]ДОХОДЫ '!$C$59</f>
        <v>292650</v>
      </c>
    </row>
    <row r="124" spans="1:6" x14ac:dyDescent="0.25">
      <c r="A124" s="51" t="s">
        <v>210</v>
      </c>
      <c r="B124" s="52" t="s">
        <v>212</v>
      </c>
      <c r="C124" s="39">
        <f>C125+C126+C127</f>
        <v>22485</v>
      </c>
    </row>
    <row r="125" spans="1:6" ht="38.25" x14ac:dyDescent="0.25">
      <c r="A125" s="55" t="s">
        <v>211</v>
      </c>
      <c r="B125" s="42" t="s">
        <v>213</v>
      </c>
      <c r="C125" s="39">
        <f>'[3]ДОХОДЫ '!$C$82</f>
        <v>377</v>
      </c>
    </row>
    <row r="126" spans="1:6" ht="40.5" customHeight="1" x14ac:dyDescent="0.25">
      <c r="A126" s="55" t="s">
        <v>227</v>
      </c>
      <c r="B126" s="42" t="s">
        <v>223</v>
      </c>
      <c r="C126" s="39">
        <f>'[3]ДОХОДЫ '!$C$86</f>
        <v>17108</v>
      </c>
    </row>
    <row r="127" spans="1:6" ht="21.75" customHeight="1" x14ac:dyDescent="0.25">
      <c r="A127" s="55" t="s">
        <v>235</v>
      </c>
      <c r="B127" s="61" t="s">
        <v>234</v>
      </c>
      <c r="C127" s="39">
        <f>'[3]ДОХОДЫ '!$C$87</f>
        <v>5000</v>
      </c>
    </row>
    <row r="128" spans="1:6" ht="25.5" x14ac:dyDescent="0.25">
      <c r="A128" s="55" t="s">
        <v>221</v>
      </c>
      <c r="B128" s="52" t="s">
        <v>222</v>
      </c>
      <c r="C128" s="39">
        <f>-3134-1025</f>
        <v>-4159</v>
      </c>
    </row>
    <row r="129" spans="1:3" ht="18.75" customHeight="1" x14ac:dyDescent="0.25">
      <c r="A129" s="44" t="s">
        <v>203</v>
      </c>
      <c r="B129" s="44" t="s">
        <v>204</v>
      </c>
      <c r="C129" s="43">
        <f>C99+C10</f>
        <v>1289401.095</v>
      </c>
    </row>
  </sheetData>
  <mergeCells count="9">
    <mergeCell ref="A7:A9"/>
    <mergeCell ref="B4:C4"/>
    <mergeCell ref="A5:C5"/>
    <mergeCell ref="C1:D1"/>
    <mergeCell ref="C2:D2"/>
    <mergeCell ref="C3:D3"/>
    <mergeCell ref="D5:J5"/>
    <mergeCell ref="B7:B8"/>
    <mergeCell ref="C7:C8"/>
  </mergeCells>
  <pageMargins left="0.78740157480314965" right="0.39370078740157483" top="0.39370078740157483" bottom="0.39370078740157483" header="0.31496062992125984" footer="0.31496062992125984"/>
  <pageSetup paperSize="9" scale="78" orientation="portrait" r:id="rId1"/>
  <rowBreaks count="1" manualBreakCount="1">
    <brk id="8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2023-05-29T02:22:24Z</dcterms:modified>
</cp:coreProperties>
</file>